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Korisnik\Desktop\JAVNA NABAVA 2025\Čačinci\1. Jednostavna nabava\Opremanje dječjeg vrtića\Poziv\"/>
    </mc:Choice>
  </mc:AlternateContent>
  <xr:revisionPtr revIDLastSave="0" documentId="13_ncr:1_{073BE4B4-C137-459B-8151-DA42E1908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" i="1"/>
  <c r="F42" i="1" l="1"/>
  <c r="F43" i="1" s="1"/>
  <c r="F44" i="1" s="1"/>
</calcChain>
</file>

<file path=xl/sharedStrings.xml><?xml version="1.0" encoding="utf-8"?>
<sst xmlns="http://schemas.openxmlformats.org/spreadsheetml/2006/main" count="124" uniqueCount="88">
  <si>
    <t>Red.br.</t>
  </si>
  <si>
    <t>Opis proizvoda</t>
  </si>
  <si>
    <t>Jed. mjere</t>
  </si>
  <si>
    <t>Količina</t>
  </si>
  <si>
    <t>Jed.cijena eur</t>
  </si>
  <si>
    <t>Ukupno eur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</si>
  <si>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</si>
  <si>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</si>
  <si>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</si>
  <si>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</si>
  <si>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</si>
  <si>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</si>
  <si>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</si>
  <si>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</si>
  <si>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</si>
  <si>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</si>
  <si>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</si>
  <si>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</si>
  <si>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</si>
  <si>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</si>
  <si>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</si>
  <si>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</si>
  <si>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</si>
  <si>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</si>
  <si>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</si>
  <si>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</si>
  <si>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</si>
  <si>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</si>
  <si>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</si>
  <si>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</si>
  <si>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</si>
  <si>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</si>
  <si>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kom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</si>
  <si>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</si>
  <si>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</si>
  <si>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</si>
  <si>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</si>
  <si>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</si>
  <si>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</si>
  <si>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</si>
  <si>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</si>
  <si>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</si>
  <si>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</si>
  <si>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</si>
  <si>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</si>
  <si>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Oprema za sportsku dvoranu</t>
  </si>
  <si>
    <t>UKUPNO EUR (bez PDV-a)</t>
  </si>
  <si>
    <t>Porez na dodanu vrijednost 25%</t>
  </si>
  <si>
    <t>SVEUKUPNO:</t>
  </si>
  <si>
    <r>
      <rPr>
        <b/>
        <sz val="11"/>
        <color theme="1"/>
        <rFont val="Calibri"/>
        <family val="2"/>
        <scheme val="minor"/>
      </rPr>
      <t>Stijena za penjanje</t>
    </r>
    <r>
      <rPr>
        <sz val="11"/>
        <color theme="1"/>
        <rFont val="Calibri"/>
        <family val="2"/>
        <scheme val="minor"/>
      </rPr>
      <t xml:space="preserve">
Zid za penjanje. Kamenje se može postaviti po vlastitom izboru, mijenjati njihov položaj te stvarati novu stazu. Uključena je zidna ploča, 8 komada kamenja za penjanje te pribor za montažu.
Dimenzije: 60 x 90 cm (+/- 5%)</t>
    </r>
  </si>
  <si>
    <r>
      <rPr>
        <b/>
        <sz val="11"/>
        <color theme="1"/>
        <rFont val="Calibri"/>
        <family val="2"/>
        <scheme val="minor"/>
      </rPr>
      <t>Strunjača</t>
    </r>
    <r>
      <rPr>
        <sz val="11"/>
        <color theme="1"/>
        <rFont val="Calibri"/>
        <family val="2"/>
        <scheme val="minor"/>
      </rPr>
      <t xml:space="preserve">
Strunjača za edukativne fizičke vježbe. Lagana, čvrsta i izdržljiva.
Boja: po izboru
Dimenzija: 200 x 120 x 6 cm (+/- 5%)</t>
    </r>
  </si>
  <si>
    <r>
      <rPr>
        <b/>
        <sz val="11"/>
        <color theme="1"/>
        <rFont val="Calibri"/>
        <family val="2"/>
        <scheme val="minor"/>
      </rPr>
      <t>Stalak za košarkašku igru</t>
    </r>
    <r>
      <rPr>
        <sz val="11"/>
        <color theme="1"/>
        <rFont val="Calibri"/>
        <family val="2"/>
        <scheme val="minor"/>
      </rPr>
      <t xml:space="preserve">
Košarkaška mreža može se postaviti na 5 visina. Stalak je s kotačima.
Dimenzije: 74 x 81 x 260 cm (+/- 5%)</t>
    </r>
  </si>
  <si>
    <r>
      <rPr>
        <b/>
        <sz val="11"/>
        <color theme="1"/>
        <rFont val="Calibri"/>
        <family val="2"/>
        <scheme val="minor"/>
      </rPr>
      <t>Trampolin</t>
    </r>
    <r>
      <rPr>
        <sz val="11"/>
        <color theme="1"/>
        <rFont val="Calibri"/>
        <family val="2"/>
        <scheme val="minor"/>
      </rPr>
      <t xml:space="preserve">
Trampolin sa sigurnosnim rukohvatom i tvornički postavljenom prostirkom sa sustavom užeta. Trampolin je oslonjen na četiri stabilne noge.
Dimenzije: 120 x 118 cm (+/- 5%)</t>
    </r>
  </si>
  <si>
    <r>
      <rPr>
        <b/>
        <sz val="11"/>
        <color theme="1"/>
        <rFont val="Calibri"/>
        <family val="2"/>
        <scheme val="minor"/>
      </rPr>
      <t>Ljestve</t>
    </r>
    <r>
      <rPr>
        <sz val="11"/>
        <color theme="1"/>
        <rFont val="Calibri"/>
        <family val="2"/>
        <scheme val="minor"/>
      </rPr>
      <t xml:space="preserve">
Dimenzija: 50 x 4,5 x 195 cm (+/- 5%)</t>
    </r>
  </si>
  <si>
    <r>
      <rPr>
        <b/>
        <sz val="11"/>
        <color theme="1"/>
        <rFont val="Calibri"/>
        <family val="2"/>
        <scheme val="minor"/>
      </rPr>
      <t>Prepona</t>
    </r>
    <r>
      <rPr>
        <sz val="11"/>
        <color theme="1"/>
        <rFont val="Calibri"/>
        <family val="2"/>
        <scheme val="minor"/>
      </rPr>
      <t xml:space="preserve">
Prepona namijenjena za sportska natjecanja i vježbe.
Dimenzije: 30 × 45 cm (+/- 5%)
Podešavanje visine: 15 – 23 – 29 cm
Duljina baze: 19,5 cm</t>
    </r>
  </si>
  <si>
    <r>
      <rPr>
        <b/>
        <sz val="11"/>
        <color theme="1"/>
        <rFont val="Calibri"/>
        <family val="2"/>
        <scheme val="minor"/>
      </rPr>
      <t>Uže za preskakanje</t>
    </r>
    <r>
      <rPr>
        <sz val="11"/>
        <color theme="1"/>
        <rFont val="Calibri"/>
        <family val="2"/>
        <scheme val="minor"/>
      </rPr>
      <t xml:space="preserve">
Uže za preskakanje s motivima životinja za učenje složenih motoričkih vještina. 
Dimenzije:
11 x 5,5 x 12,5 cm (+/- 5%)</t>
    </r>
  </si>
  <si>
    <r>
      <rPr>
        <b/>
        <sz val="11"/>
        <color theme="1"/>
        <rFont val="Calibri"/>
        <family val="2"/>
        <scheme val="minor"/>
      </rPr>
      <t>Prostirka Grad</t>
    </r>
    <r>
      <rPr>
        <sz val="11"/>
        <color theme="1"/>
        <rFont val="Calibri"/>
        <family val="2"/>
        <scheme val="minor"/>
      </rPr>
      <t xml:space="preserve">
Prostirka Grad za određivanje rute i odredišta do kojeg robot treba stići. Otirač predstavlja kolnik i kuće. 
Dimenzije:
120 x 45 cm (+/- 5%)
veličina polja 15 x 15 cm (+/- 5%)
Materijal: PVC tkanina</t>
    </r>
  </si>
  <si>
    <r>
      <rPr>
        <b/>
        <sz val="11"/>
        <color theme="1"/>
        <rFont val="Calibri"/>
        <family val="2"/>
        <scheme val="minor"/>
      </rPr>
      <t xml:space="preserve">Penjalica </t>
    </r>
    <r>
      <rPr>
        <sz val="11"/>
        <color theme="1"/>
        <rFont val="Calibri"/>
        <family val="2"/>
        <scheme val="minor"/>
      </rPr>
      <t xml:space="preserve">
Drvena penjalica u obliku polukruga. 
Dimenzija: 98 x 44 x 50 cm (+/- 5%)</t>
    </r>
  </si>
  <si>
    <r>
      <rPr>
        <b/>
        <sz val="11"/>
        <color theme="1"/>
        <rFont val="Calibri"/>
        <family val="2"/>
        <scheme val="minor"/>
      </rPr>
      <t>Robot Pčelica</t>
    </r>
    <r>
      <rPr>
        <sz val="11"/>
        <color theme="1"/>
        <rFont val="Calibri"/>
        <family val="2"/>
        <scheme val="minor"/>
      </rPr>
      <t xml:space="preserve">
Podni robot u obliku pčelice s četiri gumba sa strelicama i gumbima: start, pauza i odustajanje koji se kreće prema zadanoj ruti. Robot pčela kreće se lijevo-desno, naprijed-natrag. 
dim. pčele: 13 x 10 x 7 cm (+/- 5%)
uključeno: pčela, USB kabel (omogućuje punjenje)
Materijal: plastika</t>
    </r>
  </si>
  <si>
    <r>
      <rPr>
        <b/>
        <sz val="11"/>
        <color theme="1"/>
        <rFont val="Calibri"/>
        <family val="2"/>
        <scheme val="minor"/>
      </rPr>
      <t>Padobran 3,5 m (+/- 5%)</t>
    </r>
    <r>
      <rPr>
        <sz val="11"/>
        <color theme="1"/>
        <rFont val="Calibri"/>
        <family val="2"/>
        <scheme val="minor"/>
      </rPr>
      <t xml:space="preserve">
Izrađen od  šarenih tkanina. Na obodu, osim dodatnog pojačanja, nalaze se ručke za jednostavno pričvršćivanje i nošenje padobrana. Dodatni elementi padobrana povećavaju mogućnosti kombiniranja igrica s njima. U svakom od numeriranih, obojenih dijelova nalazi se rupa čije je dno prekriveno mrežicom. Veličina rupa prilagođena je maloj kuglici promjera od 15 cm.
Dimenzije:
Ø 3,5 m (+/- 5%)</t>
    </r>
  </si>
  <si>
    <r>
      <rPr>
        <b/>
        <sz val="11"/>
        <color theme="1"/>
        <rFont val="Calibri"/>
        <family val="2"/>
        <scheme val="minor"/>
      </rPr>
      <t>Piklerov trokut</t>
    </r>
    <r>
      <rPr>
        <sz val="11"/>
        <color theme="1"/>
        <rFont val="Calibri"/>
        <family val="2"/>
        <scheme val="minor"/>
      </rPr>
      <t xml:space="preserve">
Piklerov trokut - multipraktična sprava za vježbanje. Najmlađa djeca koriste trokut za njihove prve pokušaje ustajanja, a starija djeca se penju te grade kaveze, tunele, mostove, kuće.
Izrađen od prirodnog drva. 
Dimenzije:
78 x 67 x 60 cm (+/- 5%)</t>
    </r>
  </si>
  <si>
    <r>
      <rPr>
        <b/>
        <sz val="11"/>
        <color theme="1"/>
        <rFont val="Calibri"/>
        <family val="2"/>
        <scheme val="minor"/>
      </rPr>
      <t xml:space="preserve">Sportski set </t>
    </r>
    <r>
      <rPr>
        <sz val="11"/>
        <color theme="1"/>
        <rFont val="Calibri"/>
        <family val="2"/>
        <charset val="238"/>
        <scheme val="minor"/>
      </rPr>
      <t>(dozvoljena odstupanja u dimenzijama +/- 5%)</t>
    </r>
    <r>
      <rPr>
        <sz val="11"/>
        <color theme="1"/>
        <rFont val="Calibri"/>
        <family val="2"/>
        <scheme val="minor"/>
      </rPr>
      <t xml:space="preserve">
Dimenzije:
4 čunjeva – visina 50 cm
4 čunjeva – visina 30 cm
8 kutija – 21,5 cm, 20 cm
4 obruča (Ø 38,5 cm)
4 obruča (Ø 59 cm)
4 obruča (Ø 77,5 cm)
4 mosta (15 x 81,5 cm)
8 cigle (15 x 15 cm, visina 9,5 cm)
8 cigla (15 x 36 cm, visina 9,5 cm)
8 pločica (40,5 cm duljine)
8 pločica (70,5 duljine)
8 pločica (98,5 cm duljine)
12 pločica stopala (6 parova)
12 otisaka dlanova (6 parova)
20 obojanih konektora
24 crna konektora
8 plavih spojnica</t>
    </r>
  </si>
  <si>
    <t>kompl</t>
  </si>
  <si>
    <r>
      <rPr>
        <b/>
        <sz val="11"/>
        <color theme="1"/>
        <rFont val="Calibri"/>
        <family val="2"/>
        <scheme val="minor"/>
      </rPr>
      <t>Senzorni jastučić</t>
    </r>
    <r>
      <rPr>
        <sz val="11"/>
        <color theme="1"/>
        <rFont val="Calibri"/>
        <family val="2"/>
        <scheme val="minor"/>
      </rPr>
      <t xml:space="preserve">
Senzorni jastučić ima glatku i izbočenu stranu. Na učinak se može utjecati različitim količinama punjenja zraka.
Dimenzije:
promjer 35 cm (+/- 5%)
visina cca 6 cm</t>
    </r>
  </si>
  <si>
    <r>
      <rPr>
        <b/>
        <sz val="11"/>
        <color theme="1"/>
        <rFont val="Calibri"/>
        <family val="2"/>
        <scheme val="minor"/>
      </rPr>
      <t>Drveni kavez</t>
    </r>
    <r>
      <rPr>
        <sz val="11"/>
        <color theme="1"/>
        <rFont val="Calibri"/>
        <family val="2"/>
        <scheme val="minor"/>
      </rPr>
      <t xml:space="preserve">
Set uključuje: drveni okvir, zid za penjanje s držačima, zid za penjanje s rupama, mrežu za penjanje i stropne ljestve.
Strunjače nisu uključene.
Dimenzija: 250 x 250 x 220 (+/- 5%)</t>
    </r>
  </si>
  <si>
    <r>
      <rPr>
        <b/>
        <sz val="11"/>
        <color theme="1"/>
        <rFont val="Calibri"/>
        <family val="2"/>
        <scheme val="minor"/>
      </rPr>
      <t>Terapeutska penjalica</t>
    </r>
    <r>
      <rPr>
        <sz val="11"/>
        <color theme="1"/>
        <rFont val="Calibri"/>
        <family val="2"/>
        <scheme val="minor"/>
      </rPr>
      <t xml:space="preserve">
Terapeutska penjalica koja sadrži ljestve i mrežu za penjanje kao poticaj svladavanja dječjeg straha od visine. Sadrži konveksne i izrezane teksture za penjanje. 
Dimenzije:
210 x 75 x 125 cm (+/- 5%)</t>
    </r>
  </si>
  <si>
    <r>
      <rPr>
        <b/>
        <sz val="11"/>
        <color theme="1"/>
        <rFont val="Calibri"/>
        <family val="2"/>
        <scheme val="minor"/>
      </rPr>
      <t xml:space="preserve">Stol za stolni tenis </t>
    </r>
    <r>
      <rPr>
        <sz val="11"/>
        <color theme="1"/>
        <rFont val="Calibri"/>
        <family val="2"/>
        <charset val="238"/>
        <scheme val="minor"/>
      </rPr>
      <t>(dozvoljeno odstupanje u dimenzijama +/- 5%)</t>
    </r>
    <r>
      <rPr>
        <sz val="11"/>
        <color theme="1"/>
        <rFont val="Calibri"/>
        <family val="2"/>
        <scheme val="minor"/>
      </rPr>
      <t xml:space="preserve">
Dimenzije: 274 x 152 x 76 cm
metalni okvir – 30 x 30 mm, 15 x 30 mm
MDF ploča – 12 mm</t>
    </r>
  </si>
  <si>
    <r>
      <rPr>
        <b/>
        <sz val="11"/>
        <color theme="1"/>
        <rFont val="Calibri"/>
        <family val="2"/>
        <scheme val="minor"/>
      </rPr>
      <t>Valjak za tijelo</t>
    </r>
    <r>
      <rPr>
        <sz val="11"/>
        <color theme="1"/>
        <rFont val="Calibri"/>
        <family val="2"/>
        <scheme val="minor"/>
      </rPr>
      <t xml:space="preserve">
Terapeutska sprava koja se koristi u senzornoj integraciji i fizikalnoj terapiji kod djece. Uređaj se sastoji od drvene konstrukcije s četiri vertikalno postavljena valjka obložena mekanim materijalom koji pružaju pritisak na tijelo osobe koja prolazi kroz njih.
Dimenzije:
duljina 120 cm (+/- 5%)
širina 75 cm (+/- 5%)</t>
    </r>
  </si>
  <si>
    <r>
      <rPr>
        <b/>
        <sz val="11"/>
        <color theme="1"/>
        <rFont val="Calibri"/>
        <family val="2"/>
        <scheme val="minor"/>
      </rPr>
      <t>Zid za penjanje</t>
    </r>
    <r>
      <rPr>
        <sz val="11"/>
        <color theme="1"/>
        <rFont val="Calibri"/>
        <family val="2"/>
        <scheme val="minor"/>
      </rPr>
      <t xml:space="preserve">
Pričvršćuje se ili postavlja uza zid. Pomoću ugrađenih kuka, moguće je pričvrstiti užad za sigurnost u penjanju.
Dimenzije:
120 x 240 cm (+/- 5%)</t>
    </r>
  </si>
  <si>
    <r>
      <t xml:space="preserve">Bicikl 
</t>
    </r>
    <r>
      <rPr>
        <sz val="11"/>
        <color theme="1"/>
        <rFont val="Calibri"/>
        <family val="2"/>
        <scheme val="minor"/>
      </rPr>
      <t>Dječji balans bicikl ili guralica s podesivim sjedalom
Dimenzije:
73 x 15,5 x 36 cm (+/- 5%)</t>
    </r>
  </si>
  <si>
    <r>
      <rPr>
        <b/>
        <sz val="11"/>
        <color theme="1"/>
        <rFont val="Calibri"/>
        <family val="2"/>
        <scheme val="minor"/>
      </rPr>
      <t>Set za vježbanje</t>
    </r>
    <r>
      <rPr>
        <sz val="11"/>
        <color theme="1"/>
        <rFont val="Calibri"/>
        <family val="2"/>
        <scheme val="minor"/>
      </rPr>
      <t xml:space="preserve">
Set za vježbanje uključuje dva naslona koji se mogu montirati na element, dvoje ljestve i platformu. Moguće ga je koristiti kao ljuljačku ili ljestve. Spajanjem dviju ljestvi moguće je stvoriti tunel. Set za vježbanje moguće je koristiti i za poligon s preprekama. Idealan za poticanje motoričkih sposobnosti djece.
Dimenzije:
170 x 25 x 6 cm – platforma (+/- 5%)
67 x 80 x 60 – ljestve (+/- 5%)</t>
    </r>
  </si>
  <si>
    <r>
      <rPr>
        <b/>
        <sz val="11"/>
        <color theme="1"/>
        <rFont val="Calibri"/>
        <family val="2"/>
        <scheme val="minor"/>
      </rPr>
      <t>Hodalica</t>
    </r>
    <r>
      <rPr>
        <sz val="11"/>
        <color theme="1"/>
        <rFont val="Calibri"/>
        <family val="2"/>
        <scheme val="minor"/>
      </rPr>
      <t xml:space="preserve">
Hodalica za jačanje mišića nogu i razvoj koordinacije pokreta potrebnih za održavanje uspravnog položaja tijela. 
Dimenzije:
78 x 65 x 80 cm (+/- 5%)</t>
    </r>
  </si>
  <si>
    <r>
      <rPr>
        <b/>
        <sz val="11"/>
        <color theme="1"/>
        <rFont val="Calibri"/>
        <family val="2"/>
        <scheme val="minor"/>
      </rPr>
      <t>Oprema za vježbanje Veslanje</t>
    </r>
    <r>
      <rPr>
        <sz val="11"/>
        <color theme="1"/>
        <rFont val="Calibri"/>
        <family val="2"/>
        <scheme val="minor"/>
      </rPr>
      <t xml:space="preserve">
Potiče jačanje mišića nogu i razvoj koordinacije pokreta potrebnih za održavanje uspravnog položaja tijela. 
Dimenzije:
86 x 64 x 57 cm (+/- 5%)</t>
    </r>
  </si>
  <si>
    <r>
      <rPr>
        <b/>
        <sz val="11"/>
        <color theme="1"/>
        <rFont val="Calibri"/>
        <family val="2"/>
        <scheme val="minor"/>
      </rPr>
      <t>Ploča za hodanje</t>
    </r>
    <r>
      <rPr>
        <sz val="11"/>
        <color theme="1"/>
        <rFont val="Calibri"/>
        <family val="2"/>
        <scheme val="minor"/>
      </rPr>
      <t xml:space="preserve">
Šareni plastični elementi koji se mogu koristiti za izradu kružnih, valovitih i ravnih staza. Zahvaljujući teksturiranoj površini, potiču osjećaj dodira.
Dimenzije:
1 kom
31 x 12 x 6 cm (+/- 5%)</t>
    </r>
  </si>
  <si>
    <r>
      <rPr>
        <b/>
        <sz val="11"/>
        <color theme="1"/>
        <rFont val="Calibri"/>
        <family val="2"/>
        <scheme val="minor"/>
      </rPr>
      <t>Senzorni stol</t>
    </r>
    <r>
      <rPr>
        <sz val="11"/>
        <color theme="1"/>
        <rFont val="Calibri"/>
        <family val="2"/>
        <scheme val="minor"/>
      </rPr>
      <t xml:space="preserve">
Svjetleći stol za senzornu stimulaciju kružnog oblika s proširenim rubovima i suženim srednjim dijelom. Izrađen je od poluprozirnog materijala (plastike) koji ravnomjerno propušta svjetlost iz unutarnjeg LED izvora. 
Dimenzije:
veličina: 700 x 700 x 400 mm (+/- 5%)</t>
    </r>
  </si>
  <si>
    <r>
      <rPr>
        <b/>
        <sz val="11"/>
        <color theme="1"/>
        <rFont val="Calibri"/>
        <family val="2"/>
        <scheme val="minor"/>
      </rPr>
      <t xml:space="preserve">Romobil </t>
    </r>
    <r>
      <rPr>
        <sz val="11"/>
        <color theme="1"/>
        <rFont val="Calibri"/>
        <family val="2"/>
        <scheme val="minor"/>
      </rPr>
      <t xml:space="preserve">
Romobil s tri kotača, okvir izrađen od metala.
Dimenzije:
68 x 26,5 x 58 cm (+/- 5%)
težina max 4,5 kg</t>
    </r>
  </si>
  <si>
    <r>
      <rPr>
        <b/>
        <sz val="11"/>
        <color theme="1"/>
        <rFont val="Calibri"/>
        <family val="2"/>
        <scheme val="minor"/>
      </rPr>
      <t>Vozilo Hodalica</t>
    </r>
    <r>
      <rPr>
        <sz val="11"/>
        <color theme="1"/>
        <rFont val="Calibri"/>
        <family val="2"/>
        <scheme val="minor"/>
      </rPr>
      <t xml:space="preserve">
Dječje vozilo-hodalica bez pedala, osmišljeno za razvijanje ravnoteže i koordinacije kod djece, okvir metalni
Dimenzije:
89 x 46 x 62 cm (+/- 5%)
težina 6,7 kg</t>
    </r>
  </si>
  <si>
    <r>
      <rPr>
        <b/>
        <sz val="11"/>
        <color theme="1"/>
        <rFont val="Calibri"/>
        <family val="2"/>
        <scheme val="minor"/>
      </rPr>
      <t>Tricikl 1</t>
    </r>
    <r>
      <rPr>
        <sz val="11"/>
        <color theme="1"/>
        <rFont val="Calibri"/>
        <family val="2"/>
        <scheme val="minor"/>
      </rPr>
      <t xml:space="preserve">
Dječji tricikl, namijenjen za razvoj motorike i koordinacije kod djece predškolskog uzrasta, metalni okvir
Dimenzije:
80 x 41 x 50 cm (+/- 5%)
težina max 6,8 kg</t>
    </r>
  </si>
  <si>
    <r>
      <rPr>
        <b/>
        <sz val="11"/>
        <color theme="1"/>
        <rFont val="Calibri"/>
        <family val="2"/>
        <scheme val="minor"/>
      </rPr>
      <t>Tricikl 2</t>
    </r>
    <r>
      <rPr>
        <sz val="11"/>
        <color theme="1"/>
        <rFont val="Calibri"/>
        <family val="2"/>
        <scheme val="minor"/>
      </rPr>
      <t xml:space="preserve">
Tricikl daje mogućnost vožnje troje djece zahvaljujući stražnjem djelu. Jedno dijete ga može voziti, a dvoje djece mogu uživati u vožnji dok iza sjede.
Dimenzije:
113 x 68 x 64 cm
težina 15 kg</t>
    </r>
  </si>
  <si>
    <r>
      <rPr>
        <b/>
        <sz val="11"/>
        <color theme="1"/>
        <rFont val="Calibri"/>
        <family val="2"/>
        <scheme val="minor"/>
      </rPr>
      <t>Globus Kontinenti</t>
    </r>
    <r>
      <rPr>
        <sz val="11"/>
        <color theme="1"/>
        <rFont val="Calibri"/>
        <family val="2"/>
        <scheme val="minor"/>
      </rPr>
      <t xml:space="preserve">
Edukativni globus s označenim kontinentima u različitim bojama te plavim prikazom voda. Namijenjen je učenju osnova geografije kroz interaktivnu igru. Djeca mogu vizualno razlikovati i imenovati kontinente te se upoznati s njihovim veličinama i položajima. Globus je prenosiv – može se skinuti s postolja i okretati u rukama, čime se potiče aktivno i taktilno učenje.
Materijal: drvo, metal, plastika
Preporučena dob: 3+
Dimenzije (+/- 5%):
visina: 54 cm
promjer: 24 cm</t>
    </r>
  </si>
  <si>
    <r>
      <rPr>
        <b/>
        <sz val="11"/>
        <color theme="1"/>
        <rFont val="Calibri"/>
        <family val="2"/>
        <scheme val="minor"/>
      </rPr>
      <t>Vreće za skakanje, 6 kom</t>
    </r>
    <r>
      <rPr>
        <sz val="11"/>
        <color theme="1"/>
        <rFont val="Calibri"/>
        <family val="2"/>
        <scheme val="minor"/>
      </rPr>
      <t xml:space="preserve">
Vreće za skakanje namijenjene za provođenje tjelesnih aktivnosti s djecom.
Dimenzije:
52 x 62 cm (+/- 5%)</t>
    </r>
  </si>
  <si>
    <r>
      <rPr>
        <b/>
        <sz val="11"/>
        <color theme="1"/>
        <rFont val="Calibri"/>
        <family val="2"/>
        <scheme val="minor"/>
      </rPr>
      <t>Obruči 60 cm, 4 kom</t>
    </r>
    <r>
      <rPr>
        <sz val="11"/>
        <color theme="1"/>
        <rFont val="Calibri"/>
        <family val="2"/>
        <scheme val="minor"/>
      </rPr>
      <t xml:space="preserve">
Obruči u raznim bojama namijenjeni za provođenje tjelesnih aktivnosti s djecom. 
</t>
    </r>
  </si>
  <si>
    <r>
      <rPr>
        <b/>
        <sz val="11"/>
        <color theme="1"/>
        <rFont val="Calibri"/>
        <family val="2"/>
        <scheme val="minor"/>
      </rPr>
      <t>Obruči 40  cm, 4 kom</t>
    </r>
    <r>
      <rPr>
        <sz val="11"/>
        <color theme="1"/>
        <rFont val="Calibri"/>
        <family val="2"/>
        <scheme val="minor"/>
      </rPr>
      <t xml:space="preserve">
Obruči u raznim bojama namijenjeni za provođenje tjelesnih aktivnosti s djecom. 
</t>
    </r>
  </si>
  <si>
    <r>
      <rPr>
        <b/>
        <sz val="11"/>
        <color theme="1"/>
        <rFont val="Calibri"/>
        <family val="2"/>
        <scheme val="minor"/>
      </rPr>
      <t>Obruči 80  cm, 2 kom</t>
    </r>
    <r>
      <rPr>
        <sz val="11"/>
        <color theme="1"/>
        <rFont val="Calibri"/>
        <family val="2"/>
        <scheme val="minor"/>
      </rPr>
      <t xml:space="preserve">
Obruči u raznim bojama namijenjeni za provođenje tjelesnih aktivnosti s djecom. </t>
    </r>
  </si>
  <si>
    <r>
      <rPr>
        <b/>
        <sz val="11"/>
        <color theme="1"/>
        <rFont val="Calibri"/>
        <family val="2"/>
        <scheme val="minor"/>
      </rPr>
      <t>Obruči 70  cm, 2 kom</t>
    </r>
    <r>
      <rPr>
        <sz val="11"/>
        <color theme="1"/>
        <rFont val="Calibri"/>
        <family val="2"/>
        <scheme val="minor"/>
      </rPr>
      <t xml:space="preserve">
Obruči u raznim bojama namijenjeni za provođenje tjelesnih aktivnosti s djecom. </t>
    </r>
  </si>
  <si>
    <r>
      <rPr>
        <b/>
        <sz val="11"/>
        <color theme="1"/>
        <rFont val="Calibri"/>
        <family val="2"/>
        <scheme val="minor"/>
      </rPr>
      <t>Obruči 50  cm, 4 kom</t>
    </r>
    <r>
      <rPr>
        <sz val="11"/>
        <color theme="1"/>
        <rFont val="Calibri"/>
        <family val="2"/>
        <scheme val="minor"/>
      </rPr>
      <t xml:space="preserve">
Obruči u raznim bojama namijenjeni za provođenje tjelesnih aktivnosti s djecom. 
</t>
    </r>
  </si>
  <si>
    <r>
      <rPr>
        <b/>
        <sz val="11"/>
        <color theme="1"/>
        <rFont val="Calibri"/>
        <family val="2"/>
        <scheme val="minor"/>
      </rPr>
      <t>Senzorni elementi, 8 kom</t>
    </r>
    <r>
      <rPr>
        <sz val="11"/>
        <color theme="1"/>
        <rFont val="Calibri"/>
        <family val="2"/>
        <scheme val="minor"/>
      </rPr>
      <t xml:space="preserve">
Set senzorno-masažnih podloga u obliku međusobno povezanih puzzli. Svaki segment ima drugačiju boju, teksturu i reljefnu površinu, dizajniranu za stimulaciju osjeta dodira na stopalima.
Dimenzije:
30 x 30 cm (+/- 5%)
Materijal: plastika</t>
    </r>
  </si>
  <si>
    <r>
      <rPr>
        <b/>
        <sz val="11"/>
        <color theme="1"/>
        <rFont val="Calibri"/>
        <family val="2"/>
        <scheme val="minor"/>
      </rPr>
      <t>Križić-kružić</t>
    </r>
    <r>
      <rPr>
        <sz val="11"/>
        <color theme="1"/>
        <rFont val="Calibri"/>
        <family val="2"/>
        <scheme val="minor"/>
      </rPr>
      <t xml:space="preserve">
Podna igra Križić-kružić za igru u vanjskom i unutarnjem prostoru.
Dimenzije:
otirač </t>
    </r>
    <r>
      <rPr>
        <sz val="11"/>
        <rFont val="Calibri"/>
        <family val="2"/>
        <charset val="238"/>
        <scheme val="minor"/>
      </rPr>
      <t>1 x 1 m (+/- 5%)</t>
    </r>
    <r>
      <rPr>
        <sz val="11"/>
        <color theme="1"/>
        <rFont val="Calibri"/>
        <family val="2"/>
        <scheme val="minor"/>
      </rPr>
      <t xml:space="preserve">
10 oznaka (5 krugova u žutoj boji, 5 križića u plavoj boji), otirač i vrećica za pospremanje igre
Materijal: polipropilen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</si>
</sst>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7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8" fillId="2" borderId="6" xfId="0" applyFont="1" applyFill="1" applyBorder="1"/>
    <xf numFmtId="0" fontId="4" fillId="2" borderId="6" xfId="0" applyFont="1" applyFill="1" applyBorder="1" applyAlignment="1">
      <alignment horizontal="center" wrapText="1"/>
    </xf>
    <xf numFmtId="4" fontId="4" fillId="2" borderId="6" xfId="0" applyNumberFormat="1" applyFont="1" applyFill="1" applyBorder="1" applyAlignment="1">
      <alignment horizontal="center" wrapText="1"/>
    </xf>
    <xf numFmtId="0" fontId="9" fillId="0" borderId="0" xfId="0" applyFont="1"/>
    <xf numFmtId="0" fontId="6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 wrapText="1"/>
    </xf>
    <xf numFmtId="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8"/>
  <sheetViews>
    <sheetView tabSelected="1" topLeftCell="A40" zoomScale="130" zoomScaleNormal="130" workbookViewId="0">
      <selection activeCell="F44" sqref="F44"/>
    </sheetView>
  </sheetViews>
  <sheetFormatPr defaultRowHeight="15" x14ac:dyDescent="0.25"/>
  <cols>
    <col min="2" max="2" width="45.7109375" customWidth="1"/>
    <col min="3" max="3" width="7.140625" customWidth="1"/>
    <col min="5" max="5" width="9.85546875" style="16" bestFit="1" customWidth="1"/>
    <col min="6" max="6" width="9.140625" style="16"/>
  </cols>
  <sheetData>
    <row r="2" spans="1:6" ht="27" customHeight="1" x14ac:dyDescent="0.35">
      <c r="A2" s="12" t="s">
        <v>45</v>
      </c>
      <c r="B2" s="12"/>
      <c r="C2" s="12"/>
      <c r="D2" s="12"/>
      <c r="E2" s="12"/>
      <c r="F2" s="12"/>
    </row>
    <row r="3" spans="1:6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5" t="s">
        <v>4</v>
      </c>
      <c r="F3" s="15" t="s">
        <v>5</v>
      </c>
    </row>
    <row r="4" spans="1:6" ht="105" x14ac:dyDescent="0.25">
      <c r="A4" s="2" t="s">
        <v>6</v>
      </c>
      <c r="B4" s="3" t="s">
        <v>49</v>
      </c>
      <c r="C4" t="s">
        <v>32</v>
      </c>
      <c r="D4">
        <v>3</v>
      </c>
      <c r="F4" s="16">
        <f>D4*E4</f>
        <v>0</v>
      </c>
    </row>
    <row r="5" spans="1:6" ht="75" x14ac:dyDescent="0.25">
      <c r="A5" s="2" t="s">
        <v>7</v>
      </c>
      <c r="B5" s="3" t="s">
        <v>50</v>
      </c>
      <c r="C5" t="s">
        <v>32</v>
      </c>
      <c r="D5">
        <v>10</v>
      </c>
      <c r="F5" s="16">
        <f t="shared" ref="F5:F41" si="0">D5*E5</f>
        <v>0</v>
      </c>
    </row>
    <row r="6" spans="1:6" ht="60" x14ac:dyDescent="0.25">
      <c r="A6" s="2" t="s">
        <v>8</v>
      </c>
      <c r="B6" s="3" t="s">
        <v>51</v>
      </c>
      <c r="C6" t="s">
        <v>32</v>
      </c>
      <c r="D6">
        <v>1</v>
      </c>
      <c r="F6" s="16">
        <f t="shared" si="0"/>
        <v>0</v>
      </c>
    </row>
    <row r="7" spans="1:6" ht="75" x14ac:dyDescent="0.25">
      <c r="A7" s="2" t="s">
        <v>9</v>
      </c>
      <c r="B7" s="3" t="s">
        <v>52</v>
      </c>
      <c r="C7" t="s">
        <v>32</v>
      </c>
      <c r="D7">
        <v>1</v>
      </c>
      <c r="F7" s="16">
        <f t="shared" si="0"/>
        <v>0</v>
      </c>
    </row>
    <row r="8" spans="1:6" ht="30" x14ac:dyDescent="0.25">
      <c r="A8" s="2" t="s">
        <v>10</v>
      </c>
      <c r="B8" s="3" t="s">
        <v>53</v>
      </c>
      <c r="C8" t="s">
        <v>32</v>
      </c>
      <c r="D8">
        <v>1</v>
      </c>
      <c r="F8" s="16">
        <f t="shared" si="0"/>
        <v>0</v>
      </c>
    </row>
    <row r="9" spans="1:6" ht="90" x14ac:dyDescent="0.25">
      <c r="A9" s="2" t="s">
        <v>11</v>
      </c>
      <c r="B9" s="3" t="s">
        <v>54</v>
      </c>
      <c r="C9" t="s">
        <v>32</v>
      </c>
      <c r="D9">
        <v>10</v>
      </c>
      <c r="F9" s="16">
        <f t="shared" si="0"/>
        <v>0</v>
      </c>
    </row>
    <row r="10" spans="1:6" ht="75" x14ac:dyDescent="0.25">
      <c r="A10" s="2" t="s">
        <v>12</v>
      </c>
      <c r="B10" s="3" t="s">
        <v>55</v>
      </c>
      <c r="C10" t="s">
        <v>32</v>
      </c>
      <c r="D10">
        <v>20</v>
      </c>
      <c r="F10" s="16">
        <f t="shared" si="0"/>
        <v>0</v>
      </c>
    </row>
    <row r="11" spans="1:6" ht="75" x14ac:dyDescent="0.25">
      <c r="A11" s="2" t="s">
        <v>13</v>
      </c>
      <c r="B11" s="3" t="s">
        <v>80</v>
      </c>
      <c r="C11" s="11" t="s">
        <v>62</v>
      </c>
      <c r="D11" s="11">
        <v>4</v>
      </c>
      <c r="F11" s="16">
        <f t="shared" si="0"/>
        <v>0</v>
      </c>
    </row>
    <row r="12" spans="1:6" ht="60" x14ac:dyDescent="0.25">
      <c r="A12" s="2" t="s">
        <v>14</v>
      </c>
      <c r="B12" s="3" t="s">
        <v>81</v>
      </c>
      <c r="C12" s="11" t="s">
        <v>62</v>
      </c>
      <c r="D12" s="11">
        <v>2</v>
      </c>
      <c r="F12" s="16">
        <f t="shared" si="0"/>
        <v>0</v>
      </c>
    </row>
    <row r="13" spans="1:6" ht="60" x14ac:dyDescent="0.25">
      <c r="A13" s="2" t="s">
        <v>15</v>
      </c>
      <c r="B13" s="3" t="s">
        <v>82</v>
      </c>
      <c r="C13" s="11" t="s">
        <v>62</v>
      </c>
      <c r="D13" s="11">
        <v>2</v>
      </c>
      <c r="F13" s="16">
        <f t="shared" si="0"/>
        <v>0</v>
      </c>
    </row>
    <row r="14" spans="1:6" ht="45" x14ac:dyDescent="0.25">
      <c r="A14" s="2" t="s">
        <v>16</v>
      </c>
      <c r="B14" s="3" t="s">
        <v>83</v>
      </c>
      <c r="C14" s="11" t="s">
        <v>62</v>
      </c>
      <c r="D14" s="11">
        <v>1</v>
      </c>
      <c r="F14" s="16">
        <f t="shared" si="0"/>
        <v>0</v>
      </c>
    </row>
    <row r="15" spans="1:6" ht="45" x14ac:dyDescent="0.25">
      <c r="A15" s="2" t="s">
        <v>17</v>
      </c>
      <c r="B15" s="3" t="s">
        <v>84</v>
      </c>
      <c r="C15" s="11" t="s">
        <v>62</v>
      </c>
      <c r="D15" s="11">
        <v>1</v>
      </c>
      <c r="F15" s="16">
        <f t="shared" si="0"/>
        <v>0</v>
      </c>
    </row>
    <row r="16" spans="1:6" ht="60" x14ac:dyDescent="0.25">
      <c r="A16" s="2" t="s">
        <v>18</v>
      </c>
      <c r="B16" s="3" t="s">
        <v>85</v>
      </c>
      <c r="C16" s="11" t="s">
        <v>62</v>
      </c>
      <c r="D16" s="11">
        <v>1</v>
      </c>
      <c r="F16" s="16">
        <f t="shared" si="0"/>
        <v>0</v>
      </c>
    </row>
    <row r="17" spans="1:6" ht="120" x14ac:dyDescent="0.25">
      <c r="A17" s="2" t="s">
        <v>19</v>
      </c>
      <c r="B17" s="3" t="s">
        <v>87</v>
      </c>
      <c r="C17" t="s">
        <v>32</v>
      </c>
      <c r="D17">
        <v>1</v>
      </c>
      <c r="F17" s="16">
        <f t="shared" si="0"/>
        <v>0</v>
      </c>
    </row>
    <row r="18" spans="1:6" ht="120" x14ac:dyDescent="0.25">
      <c r="A18" s="2" t="s">
        <v>20</v>
      </c>
      <c r="B18" s="3" t="s">
        <v>56</v>
      </c>
      <c r="C18" t="s">
        <v>32</v>
      </c>
      <c r="D18">
        <v>2</v>
      </c>
      <c r="F18" s="16">
        <f t="shared" si="0"/>
        <v>0</v>
      </c>
    </row>
    <row r="19" spans="1:6" ht="135" x14ac:dyDescent="0.25">
      <c r="A19" s="2" t="s">
        <v>21</v>
      </c>
      <c r="B19" s="3" t="s">
        <v>58</v>
      </c>
      <c r="C19" t="s">
        <v>32</v>
      </c>
      <c r="D19">
        <v>2</v>
      </c>
      <c r="F19" s="16">
        <f t="shared" si="0"/>
        <v>0</v>
      </c>
    </row>
    <row r="20" spans="1:6" ht="45" x14ac:dyDescent="0.25">
      <c r="A20" s="2" t="s">
        <v>22</v>
      </c>
      <c r="B20" s="3" t="s">
        <v>57</v>
      </c>
      <c r="C20" t="s">
        <v>32</v>
      </c>
      <c r="D20">
        <v>2</v>
      </c>
      <c r="F20" s="16">
        <f t="shared" si="0"/>
        <v>0</v>
      </c>
    </row>
    <row r="21" spans="1:6" ht="180" x14ac:dyDescent="0.25">
      <c r="A21" s="2" t="s">
        <v>23</v>
      </c>
      <c r="B21" s="3" t="s">
        <v>59</v>
      </c>
      <c r="C21" t="s">
        <v>32</v>
      </c>
      <c r="D21">
        <v>3</v>
      </c>
      <c r="F21" s="16">
        <f t="shared" si="0"/>
        <v>0</v>
      </c>
    </row>
    <row r="22" spans="1:6" ht="120" x14ac:dyDescent="0.25">
      <c r="A22" s="2" t="s">
        <v>24</v>
      </c>
      <c r="B22" s="3" t="s">
        <v>60</v>
      </c>
      <c r="C22" t="s">
        <v>32</v>
      </c>
      <c r="D22">
        <v>1</v>
      </c>
      <c r="F22" s="16">
        <f t="shared" si="0"/>
        <v>0</v>
      </c>
    </row>
    <row r="23" spans="1:6" ht="300" x14ac:dyDescent="0.25">
      <c r="A23" s="2" t="s">
        <v>25</v>
      </c>
      <c r="B23" s="3" t="s">
        <v>61</v>
      </c>
      <c r="C23" t="s">
        <v>62</v>
      </c>
      <c r="D23">
        <v>2</v>
      </c>
      <c r="F23" s="16">
        <f t="shared" si="0"/>
        <v>0</v>
      </c>
    </row>
    <row r="24" spans="1:6" ht="105" x14ac:dyDescent="0.25">
      <c r="A24" s="2" t="s">
        <v>26</v>
      </c>
      <c r="B24" s="3" t="s">
        <v>63</v>
      </c>
      <c r="C24" t="s">
        <v>32</v>
      </c>
      <c r="D24">
        <v>5</v>
      </c>
      <c r="F24" s="16">
        <f t="shared" si="0"/>
        <v>0</v>
      </c>
    </row>
    <row r="25" spans="1:6" ht="90" x14ac:dyDescent="0.25">
      <c r="A25" s="2" t="s">
        <v>27</v>
      </c>
      <c r="B25" s="3" t="s">
        <v>64</v>
      </c>
      <c r="C25" t="s">
        <v>32</v>
      </c>
      <c r="D25">
        <v>1</v>
      </c>
      <c r="F25" s="16">
        <f t="shared" si="0"/>
        <v>0</v>
      </c>
    </row>
    <row r="26" spans="1:6" ht="105" x14ac:dyDescent="0.25">
      <c r="A26" s="2" t="s">
        <v>28</v>
      </c>
      <c r="B26" s="3" t="s">
        <v>65</v>
      </c>
      <c r="C26" t="s">
        <v>32</v>
      </c>
      <c r="D26">
        <v>1</v>
      </c>
      <c r="F26" s="16">
        <f t="shared" si="0"/>
        <v>0</v>
      </c>
    </row>
    <row r="27" spans="1:6" ht="75" x14ac:dyDescent="0.25">
      <c r="A27" s="2" t="s">
        <v>29</v>
      </c>
      <c r="B27" s="3" t="s">
        <v>66</v>
      </c>
      <c r="C27" t="s">
        <v>32</v>
      </c>
      <c r="D27">
        <v>1</v>
      </c>
      <c r="F27" s="16">
        <f t="shared" si="0"/>
        <v>0</v>
      </c>
    </row>
    <row r="28" spans="1:6" ht="150" x14ac:dyDescent="0.25">
      <c r="A28" s="2" t="s">
        <v>30</v>
      </c>
      <c r="B28" s="3" t="s">
        <v>67</v>
      </c>
      <c r="C28" t="s">
        <v>32</v>
      </c>
      <c r="D28">
        <v>1</v>
      </c>
      <c r="F28" s="16">
        <f t="shared" si="0"/>
        <v>0</v>
      </c>
    </row>
    <row r="29" spans="1:6" ht="90" x14ac:dyDescent="0.25">
      <c r="A29" s="2" t="s">
        <v>31</v>
      </c>
      <c r="B29" s="3" t="s">
        <v>68</v>
      </c>
      <c r="C29" t="s">
        <v>32</v>
      </c>
      <c r="D29">
        <v>1</v>
      </c>
      <c r="F29" s="16">
        <f t="shared" si="0"/>
        <v>0</v>
      </c>
    </row>
    <row r="30" spans="1:6" ht="75" x14ac:dyDescent="0.25">
      <c r="A30" s="2" t="s">
        <v>33</v>
      </c>
      <c r="B30" s="4" t="s">
        <v>69</v>
      </c>
      <c r="C30" t="s">
        <v>32</v>
      </c>
      <c r="D30">
        <v>10</v>
      </c>
      <c r="F30" s="16">
        <f t="shared" si="0"/>
        <v>0</v>
      </c>
    </row>
    <row r="31" spans="1:6" ht="180" x14ac:dyDescent="0.25">
      <c r="A31" s="2" t="s">
        <v>34</v>
      </c>
      <c r="B31" s="3" t="s">
        <v>70</v>
      </c>
      <c r="C31" t="s">
        <v>32</v>
      </c>
      <c r="D31">
        <v>1</v>
      </c>
      <c r="F31" s="16">
        <f t="shared" si="0"/>
        <v>0</v>
      </c>
    </row>
    <row r="32" spans="1:6" ht="90" x14ac:dyDescent="0.25">
      <c r="A32" s="2" t="s">
        <v>35</v>
      </c>
      <c r="B32" s="3" t="s">
        <v>71</v>
      </c>
      <c r="C32" t="s">
        <v>32</v>
      </c>
      <c r="D32">
        <v>1</v>
      </c>
      <c r="F32" s="16">
        <f t="shared" si="0"/>
        <v>0</v>
      </c>
    </row>
    <row r="33" spans="1:6" ht="90" x14ac:dyDescent="0.25">
      <c r="A33" s="2" t="s">
        <v>36</v>
      </c>
      <c r="B33" s="3" t="s">
        <v>72</v>
      </c>
      <c r="C33" t="s">
        <v>32</v>
      </c>
      <c r="D33">
        <v>1</v>
      </c>
      <c r="F33" s="16">
        <f t="shared" si="0"/>
        <v>0</v>
      </c>
    </row>
    <row r="34" spans="1:6" ht="120" x14ac:dyDescent="0.25">
      <c r="A34" s="2" t="s">
        <v>37</v>
      </c>
      <c r="B34" s="3" t="s">
        <v>73</v>
      </c>
      <c r="C34" t="s">
        <v>32</v>
      </c>
      <c r="D34">
        <v>1</v>
      </c>
      <c r="F34" s="16">
        <f t="shared" si="0"/>
        <v>0</v>
      </c>
    </row>
    <row r="35" spans="1:6" ht="135" x14ac:dyDescent="0.25">
      <c r="A35" s="2" t="s">
        <v>38</v>
      </c>
      <c r="B35" s="3" t="s">
        <v>86</v>
      </c>
      <c r="C35" s="11" t="s">
        <v>62</v>
      </c>
      <c r="D35" s="11">
        <v>1</v>
      </c>
      <c r="F35" s="16">
        <f t="shared" si="0"/>
        <v>0</v>
      </c>
    </row>
    <row r="36" spans="1:6" ht="120" x14ac:dyDescent="0.25">
      <c r="A36" s="2" t="s">
        <v>39</v>
      </c>
      <c r="B36" s="3" t="s">
        <v>74</v>
      </c>
      <c r="C36" t="s">
        <v>32</v>
      </c>
      <c r="D36">
        <v>2</v>
      </c>
      <c r="F36" s="16">
        <f t="shared" si="0"/>
        <v>0</v>
      </c>
    </row>
    <row r="37" spans="1:6" ht="75" x14ac:dyDescent="0.25">
      <c r="A37" s="2" t="s">
        <v>40</v>
      </c>
      <c r="B37" s="3" t="s">
        <v>75</v>
      </c>
      <c r="C37" t="s">
        <v>32</v>
      </c>
      <c r="D37">
        <v>2</v>
      </c>
      <c r="F37" s="16">
        <f t="shared" si="0"/>
        <v>0</v>
      </c>
    </row>
    <row r="38" spans="1:6" ht="105" x14ac:dyDescent="0.25">
      <c r="A38" s="2" t="s">
        <v>41</v>
      </c>
      <c r="B38" s="3" t="s">
        <v>76</v>
      </c>
      <c r="C38" t="s">
        <v>32</v>
      </c>
      <c r="D38">
        <v>2</v>
      </c>
      <c r="F38" s="16">
        <f t="shared" si="0"/>
        <v>0</v>
      </c>
    </row>
    <row r="39" spans="1:6" ht="105" x14ac:dyDescent="0.25">
      <c r="A39" s="2" t="s">
        <v>42</v>
      </c>
      <c r="B39" s="3" t="s">
        <v>77</v>
      </c>
      <c r="C39" t="s">
        <v>32</v>
      </c>
      <c r="D39">
        <v>1</v>
      </c>
      <c r="F39" s="16">
        <f t="shared" si="0"/>
        <v>0</v>
      </c>
    </row>
    <row r="40" spans="1:6" ht="120" x14ac:dyDescent="0.25">
      <c r="A40" s="2" t="s">
        <v>43</v>
      </c>
      <c r="B40" s="3" t="s">
        <v>78</v>
      </c>
      <c r="C40" t="s">
        <v>32</v>
      </c>
      <c r="D40">
        <v>1</v>
      </c>
      <c r="F40" s="16">
        <f t="shared" si="0"/>
        <v>0</v>
      </c>
    </row>
    <row r="41" spans="1:6" ht="210" x14ac:dyDescent="0.25">
      <c r="A41" s="2" t="s">
        <v>44</v>
      </c>
      <c r="B41" s="3" t="s">
        <v>79</v>
      </c>
      <c r="C41" t="s">
        <v>32</v>
      </c>
      <c r="D41">
        <v>1</v>
      </c>
      <c r="F41" s="16">
        <f t="shared" si="0"/>
        <v>0</v>
      </c>
    </row>
    <row r="42" spans="1:6" x14ac:dyDescent="0.25">
      <c r="A42" s="13" t="s">
        <v>46</v>
      </c>
      <c r="B42" s="14"/>
      <c r="C42" s="14"/>
      <c r="D42" s="14"/>
      <c r="E42" s="14"/>
      <c r="F42" s="16">
        <f>SUM(F4:F41)</f>
        <v>0</v>
      </c>
    </row>
    <row r="43" spans="1:6" ht="15.75" x14ac:dyDescent="0.25">
      <c r="A43" s="5" t="s">
        <v>47</v>
      </c>
      <c r="B43" s="6"/>
      <c r="C43" s="6"/>
      <c r="D43" s="6"/>
      <c r="E43" s="7"/>
      <c r="F43" s="16">
        <f>F42*0.25</f>
        <v>0</v>
      </c>
    </row>
    <row r="44" spans="1:6" ht="15.75" x14ac:dyDescent="0.25">
      <c r="A44" s="8" t="s">
        <v>48</v>
      </c>
      <c r="B44" s="9"/>
      <c r="C44" s="9"/>
      <c r="D44" s="9"/>
      <c r="E44" s="10"/>
      <c r="F44" s="16">
        <f>F42+F43</f>
        <v>0</v>
      </c>
    </row>
    <row r="45" spans="1:6" x14ac:dyDescent="0.25">
      <c r="A45" s="2"/>
    </row>
    <row r="46" spans="1:6" x14ac:dyDescent="0.25">
      <c r="A46" s="2"/>
    </row>
    <row r="47" spans="1:6" x14ac:dyDescent="0.25">
      <c r="A47" s="2"/>
    </row>
    <row r="48" spans="1:6" x14ac:dyDescent="0.25">
      <c r="A48" s="2"/>
    </row>
  </sheetData>
  <mergeCells count="2">
    <mergeCell ref="A2:F2"/>
    <mergeCell ref="A42:E4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Rusan</dc:creator>
  <cp:lastModifiedBy>Korisnik</cp:lastModifiedBy>
  <dcterms:created xsi:type="dcterms:W3CDTF">2015-06-05T18:19:34Z</dcterms:created>
  <dcterms:modified xsi:type="dcterms:W3CDTF">2025-06-23T07:26:35Z</dcterms:modified>
</cp:coreProperties>
</file>